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<sst xmlns="http://schemas.openxmlformats.org/spreadsheetml/2006/main" count="117" uniqueCount="75">
  <si>
    <t>项目支出绩效自评表</t>
  </si>
  <si>
    <t>（2024年度）</t>
  </si>
  <si>
    <t>项目名称</t>
  </si>
  <si>
    <t>11010824T000003211804-中国人民大学附属小学亮甲店分校2024年集团化项目</t>
  </si>
  <si>
    <t>主管部门</t>
  </si>
  <si>
    <t>014北京市海淀区教育委员会</t>
  </si>
  <si>
    <t>实施单位</t>
  </si>
  <si>
    <t>中国人民大学附属小学亮甲店分校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</si>
  <si>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</si>
  <si>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</si>
  <si>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</si>
  <si>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</si>
  <si>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</si>
  <si>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</si>
  <si>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</si>
  <si>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</si>
  <si>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</si>
  <si>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</si>
  <si>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</si>
  <si>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</si>
  <si>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</si>
  <si>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</si>
  <si>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</si>
  <si>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 相关专业素养，促进中小学生综合素质全面发展，同时充分履行各单位职 能，使各项实践活动能够有效衔接，增强活动安全组织工作，以保障海淀 区学生美育、科技素养的提升与可持续发展，使相关教育教学活动取得良 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</si>
  <si>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</si>
  <si>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</si>
  <si>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</si>
  <si>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</si>
  <si>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</si>
  <si>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</si>
  <si>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</si>
  <si>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</si>
  <si>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</si>
  <si>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</si>
  <si>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</si>
  <si>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</si>
  <si>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</si>
  <si>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</si>
  <si>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</si>
  <si>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</si>
  <si>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</si>
  <si>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项目验收时间</t>
  </si>
  <si>
    <t>数量指标</t>
  </si>
  <si>
    <t>装修改造教学用房建筑面积</t>
  </si>
  <si>
    <t>＝</t>
  </si>
  <si>
    <t>1051.41</t>
  </si>
  <si>
    <t>平方米</t>
  </si>
  <si>
    <t>20</t>
  </si>
  <si>
    <t>质量指标</t>
  </si>
  <si>
    <t>符合国家、北京市设计和施工质量验收标准验收要求</t>
  </si>
  <si>
    <t>定性</t>
  </si>
  <si>
    <t>优</t>
  </si>
  <si>
    <t>10</t>
  </si>
  <si>
    <t>成本指标</t>
  </si>
  <si>
    <t>经济成本指标</t>
  </si>
  <si>
    <t>预算控制数</t>
  </si>
  <si>
    <t>万元</t>
  </si>
  <si>
    <t>满意度指标</t>
  </si>
  <si>
    <t>服务对象满意度指标</t>
  </si>
  <si>
    <t>学生和家长的满意度</t>
  </si>
  <si>
    <t>≥</t>
  </si>
  <si>
    <t>98</t>
  </si>
  <si>
    <t>%</t>
  </si>
  <si>
    <t>效益指标</t>
  </si>
  <si>
    <t>社会效益指标</t>
  </si>
  <si>
    <t>改善师生的教育教学环境人数</t>
  </si>
  <si>
    <t>600</t>
  </si>
  <si>
    <t>人</t>
  </si>
  <si>
    <t>消除安全隐患</t>
  </si>
  <si>
    <t>可持续影响指标</t>
  </si>
  <si>
    <t>工程预计使用年限</t>
  </si>
  <si>
    <t>9</t>
  </si>
  <si>
    <t>年</t>
  </si>
  <si>
    <t>改善办学条件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</si>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</sst>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10" fontId="3" fillId="0" borderId="1" xfId="3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5" workbookViewId="0">
      <selection activeCell="A24" sqref="$A24:$XFD24"/>
    </sheetView>
  </sheetViews>
  <sheetFormatPr defaultColWidth="9" defaultRowHeight="14.4"/>
  <cols>
    <col min="1" max="1" width="8" style="1" customWidth="1"/>
    <col min="2" max="2" width="14" style="1" customWidth="1"/>
    <col min="3" max="3" width="19.6018518518519" style="1" customWidth="1"/>
    <col min="4" max="4" width="48.3981481481481" style="1" customWidth="1"/>
    <col min="5" max="7" width="10.8611111111111" style="1" customWidth="1"/>
    <col min="8" max="8" width="8.12962962962963" style="1" customWidth="1"/>
    <col min="9" max="9" width="10" style="1" customWidth="1"/>
    <col min="10" max="10" width="8.86111111111111" style="1" customWidth="1"/>
    <col min="11" max="11" width="13.7314814814815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/>
      <c r="F6" s="16">
        <v>98.14436</v>
      </c>
      <c r="G6" s="16">
        <v>97.29</v>
      </c>
      <c r="H6" s="4">
        <v>10</v>
      </c>
      <c r="I6" s="26">
        <f>G6/F6</f>
        <v>0.991294864014601</v>
      </c>
      <c r="J6" s="27">
        <f>G6/F6*H6</f>
        <v>9.91294864014601</v>
      </c>
      <c r="K6" s="4"/>
    </row>
    <row r="7" ht="22.05" customHeight="1" spans="1:11">
      <c r="A7" s="11"/>
      <c r="B7" s="12"/>
      <c r="C7" s="13" t="s">
        <v>16</v>
      </c>
      <c r="D7" s="14"/>
      <c r="E7" s="15"/>
      <c r="F7" s="16">
        <v>98.14436</v>
      </c>
      <c r="G7" s="16">
        <v>97.29</v>
      </c>
      <c r="H7" s="4" t="s">
        <v>17</v>
      </c>
      <c r="I7" s="26">
        <f>G7/F7</f>
        <v>0.991294864014601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3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20" customHeight="1" spans="1:11">
      <c r="A13" s="24"/>
      <c r="B13" s="25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28">
        <v>5</v>
      </c>
      <c r="K13" s="10"/>
    </row>
    <row r="14" ht="20" customHeight="1" spans="1:11">
      <c r="A14" s="24"/>
      <c r="B14" s="25" t="s">
        <v>34</v>
      </c>
      <c r="C14" s="4" t="s">
        <v>35</v>
      </c>
      <c r="D14" s="4" t="s">
        <v>41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38</v>
      </c>
      <c r="J14" s="28">
        <v>5</v>
      </c>
      <c r="K14" s="10"/>
    </row>
    <row r="15" ht="20" customHeight="1" spans="1:11">
      <c r="A15" s="24"/>
      <c r="B15" s="25" t="s">
        <v>34</v>
      </c>
      <c r="C15" s="4" t="s">
        <v>42</v>
      </c>
      <c r="D15" s="4" t="s">
        <v>43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45</v>
      </c>
      <c r="J15" s="28">
        <v>20</v>
      </c>
      <c r="K15" s="10"/>
    </row>
    <row r="16" ht="20" customHeight="1" spans="1:11">
      <c r="A16" s="24"/>
      <c r="B16" s="25" t="s">
        <v>34</v>
      </c>
      <c r="C16" s="4" t="s">
        <v>48</v>
      </c>
      <c r="D16" s="4" t="s">
        <v>49</v>
      </c>
      <c r="E16" s="4" t="s">
        <v>50</v>
      </c>
      <c r="F16" s="4" t="s">
        <v>51</v>
      </c>
      <c r="G16" s="4"/>
      <c r="H16" s="4" t="s">
        <v>52</v>
      </c>
      <c r="I16" s="4" t="s">
        <v>51</v>
      </c>
      <c r="J16" s="28">
        <v>10</v>
      </c>
      <c r="K16" s="10"/>
    </row>
    <row r="17" ht="20" customHeight="1" spans="1:11">
      <c r="A17" s="24"/>
      <c r="B17" s="25" t="s">
        <v>53</v>
      </c>
      <c r="C17" s="4" t="s">
        <v>54</v>
      </c>
      <c r="D17" s="4" t="s">
        <v>55</v>
      </c>
      <c r="E17" s="4" t="s">
        <v>37</v>
      </c>
      <c r="F17" s="4">
        <v>98.14</v>
      </c>
      <c r="G17" s="4" t="s">
        <v>56</v>
      </c>
      <c r="H17" s="4" t="s">
        <v>47</v>
      </c>
      <c r="I17" s="4">
        <v>97.29</v>
      </c>
      <c r="J17" s="28">
        <v>20</v>
      </c>
      <c r="K17" s="4"/>
    </row>
    <row r="18" ht="20" customHeight="1" spans="1:11">
      <c r="A18" s="24"/>
      <c r="B18" s="25" t="s">
        <v>57</v>
      </c>
      <c r="C18" s="4" t="s">
        <v>58</v>
      </c>
      <c r="D18" s="4" t="s">
        <v>59</v>
      </c>
      <c r="E18" s="4" t="s">
        <v>60</v>
      </c>
      <c r="F18" s="4" t="s">
        <v>61</v>
      </c>
      <c r="G18" s="4" t="s">
        <v>62</v>
      </c>
      <c r="H18" s="4" t="s">
        <v>52</v>
      </c>
      <c r="I18" s="4" t="s">
        <v>61</v>
      </c>
      <c r="J18" s="28">
        <v>10</v>
      </c>
      <c r="K18" s="10"/>
    </row>
    <row r="19" ht="20" customHeight="1" spans="1:11">
      <c r="A19" s="24"/>
      <c r="B19" s="25" t="s">
        <v>63</v>
      </c>
      <c r="C19" s="4" t="s">
        <v>64</v>
      </c>
      <c r="D19" s="4" t="s">
        <v>65</v>
      </c>
      <c r="E19" s="4" t="s">
        <v>60</v>
      </c>
      <c r="F19" s="4" t="s">
        <v>66</v>
      </c>
      <c r="G19" s="4" t="s">
        <v>67</v>
      </c>
      <c r="H19" s="4" t="s">
        <v>40</v>
      </c>
      <c r="I19" s="4" t="s">
        <v>66</v>
      </c>
      <c r="J19" s="28">
        <v>5</v>
      </c>
      <c r="K19" s="10"/>
    </row>
    <row r="20" ht="20" customHeight="1" spans="1:11">
      <c r="A20" s="24"/>
      <c r="B20" s="25" t="s">
        <v>63</v>
      </c>
      <c r="C20" s="4" t="s">
        <v>64</v>
      </c>
      <c r="D20" s="4" t="s">
        <v>68</v>
      </c>
      <c r="E20" s="4" t="s">
        <v>50</v>
      </c>
      <c r="F20" s="4" t="s">
        <v>51</v>
      </c>
      <c r="G20" s="4"/>
      <c r="H20" s="4" t="s">
        <v>40</v>
      </c>
      <c r="I20" s="4" t="s">
        <v>51</v>
      </c>
      <c r="J20" s="28">
        <v>5</v>
      </c>
      <c r="K20" s="10"/>
    </row>
    <row r="21" ht="20" customHeight="1" spans="1:11">
      <c r="A21" s="24"/>
      <c r="B21" s="25" t="s">
        <v>63</v>
      </c>
      <c r="C21" s="4" t="s">
        <v>69</v>
      </c>
      <c r="D21" s="4" t="s">
        <v>70</v>
      </c>
      <c r="E21" s="4" t="s">
        <v>60</v>
      </c>
      <c r="F21" s="4" t="s">
        <v>71</v>
      </c>
      <c r="G21" s="4" t="s">
        <v>72</v>
      </c>
      <c r="H21" s="4" t="s">
        <v>40</v>
      </c>
      <c r="I21" s="4" t="s">
        <v>71</v>
      </c>
      <c r="J21" s="28">
        <v>5</v>
      </c>
      <c r="K21" s="10"/>
    </row>
    <row r="22" ht="20" customHeight="1" spans="1:11">
      <c r="A22" s="24"/>
      <c r="B22" s="25" t="s">
        <v>63</v>
      </c>
      <c r="C22" s="4" t="s">
        <v>64</v>
      </c>
      <c r="D22" s="4" t="s">
        <v>73</v>
      </c>
      <c r="E22" s="4" t="s">
        <v>50</v>
      </c>
      <c r="F22" s="4" t="s">
        <v>51</v>
      </c>
      <c r="G22" s="4"/>
      <c r="H22" s="4" t="s">
        <v>40</v>
      </c>
      <c r="I22" s="4" t="s">
        <v>51</v>
      </c>
      <c r="J22" s="28">
        <v>5</v>
      </c>
      <c r="K22" s="10"/>
    </row>
    <row r="23" ht="20" customHeight="1" spans="1:11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28">
        <f>SUM(J13:J22)+J6</f>
        <v>99.912948640146</v>
      </c>
      <c r="K23" s="25"/>
    </row>
  </sheetData>
  <sortState ref="B13:K22">
    <sortCondition ref="B13"/>
  </sortState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260A3A2F57614161871EBE8064F1B9E8_13</vt:lpwstr>
  </property>
  <property fmtid="{D5CDD505-2E9C-101B-9397-08002B2CF9AE}" pid="3" name="KSOProductBuildVer">
    <vt:lpwstr>2052-12.1.0.21915</vt:lpwstr>
  </property>
</Properties>
</file>